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LICITAÇÃO 2013-2022\2022\PROCESSOS\TOMADA DE PREÇO INSTALAÇÃO DE CORRIMÃO\"/>
    </mc:Choice>
  </mc:AlternateContent>
  <bookViews>
    <workbookView xWindow="0" yWindow="0" windowWidth="28800" windowHeight="12210"/>
  </bookViews>
  <sheets>
    <sheet name="Planilha de Orçamento" sheetId="1" r:id="rId1"/>
  </sheets>
  <calcPr calcId="162913"/>
</workbook>
</file>

<file path=xl/calcChain.xml><?xml version="1.0" encoding="utf-8"?>
<calcChain xmlns="http://schemas.openxmlformats.org/spreadsheetml/2006/main">
  <c r="I6" i="1" l="1"/>
  <c r="J6" i="1" l="1"/>
  <c r="J7" i="1"/>
  <c r="J4" i="1"/>
  <c r="J9" i="1"/>
  <c r="K4" i="1" l="1"/>
  <c r="K5" i="1" s="1"/>
  <c r="I9" i="1"/>
  <c r="I10" i="1" s="1"/>
  <c r="K7" i="1"/>
  <c r="I7" i="1"/>
  <c r="I8" i="1" s="1"/>
  <c r="K9" i="1" l="1"/>
  <c r="K10" i="1" s="1"/>
  <c r="I4" i="1"/>
  <c r="I5" i="1" s="1"/>
  <c r="I11" i="1" s="1"/>
  <c r="K6" i="1"/>
  <c r="K8" i="1" s="1"/>
  <c r="K11" i="1" l="1"/>
</calcChain>
</file>

<file path=xl/sharedStrings.xml><?xml version="1.0" encoding="utf-8"?>
<sst xmlns="http://schemas.openxmlformats.org/spreadsheetml/2006/main" count="42" uniqueCount="36">
  <si>
    <t>ITEM</t>
  </si>
  <si>
    <t>FONTE</t>
  </si>
  <si>
    <t>CÓDIGO</t>
  </si>
  <si>
    <t>DESCRIÇÃO DO SERVIÇO</t>
  </si>
  <si>
    <t>UND</t>
  </si>
  <si>
    <t>QTD</t>
  </si>
  <si>
    <t>VLR UNIT.</t>
  </si>
  <si>
    <t>TOTAL (S/ BDI)</t>
  </si>
  <si>
    <t>V. UNIT. COM BDI</t>
  </si>
  <si>
    <t>SERVIÇOS PRELIMINARES</t>
  </si>
  <si>
    <t>1.1</t>
  </si>
  <si>
    <t>M2</t>
  </si>
  <si>
    <t>SUB-TOTAL</t>
  </si>
  <si>
    <t>2.1</t>
  </si>
  <si>
    <t>3.1</t>
  </si>
  <si>
    <t xml:space="preserve">                                                                         ____________________________________</t>
  </si>
  <si>
    <t>________________________________________</t>
  </si>
  <si>
    <t>2.2</t>
  </si>
  <si>
    <t>SERVIÇOS COMPLEMENTARES</t>
  </si>
  <si>
    <t>55.01.020</t>
  </si>
  <si>
    <t>Limpeza final da obra</t>
  </si>
  <si>
    <t>CPOS 185</t>
  </si>
  <si>
    <t>Corrimão tubolar em aço galvanizado ø 1 1/2" instalado.</t>
  </si>
  <si>
    <t>m</t>
  </si>
  <si>
    <t>24.03.310</t>
  </si>
  <si>
    <t>33.11.050</t>
  </si>
  <si>
    <t>m²</t>
  </si>
  <si>
    <t>04.09.06</t>
  </si>
  <si>
    <t xml:space="preserve">Retirada de corrimão fixado </t>
  </si>
  <si>
    <t>CUSTO TOTAL DO SERVIÇO</t>
  </si>
  <si>
    <t>VISTA ALEGRE DO ALTO, 25 DE OUTUBRO DE 2022</t>
  </si>
  <si>
    <t>JOEDSON QUEIROZ SANTOS</t>
  </si>
  <si>
    <t>CHEFE DE OBRAS E CONVÊNIOS MUNICIPAIS</t>
  </si>
  <si>
    <t>INSTALAÇÃO DE CORRIMÃO E PINTURA</t>
  </si>
  <si>
    <r>
      <t>TOTAL (C/ BDI) 25</t>
    </r>
    <r>
      <rPr>
        <b/>
        <strike/>
        <sz val="12"/>
        <rFont val="Arial"/>
        <family val="2"/>
      </rPr>
      <t>%</t>
    </r>
  </si>
  <si>
    <t>Pintura em superfíce metálica com 2 demão 527,59 x 0,038 = 20,04 m² de pintura x 2 = 40,08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</si>
</sst>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mm\.dd\.yy;@"/>
    <numFmt numFmtId="165" formatCode="&quot;R$&quot;\ #,##0.00"/>
    <numFmt numFmtId="166" formatCode="#,##0.00&quot; &quot;;&quot; (&quot;#,##0.00&quot;)&quot;;&quot; -&quot;#&quot; &quot;;@&quot; &quot;"/>
    <numFmt numFmtId="167" formatCode="#,##0.00&quot; &quot;;&quot;-&quot;#,##0.00&quot; &quot;;&quot; -&quot;#&quot; &quot;;@&quot; &quot;"/>
    <numFmt numFmtId="168" formatCode="[$R$-416]&quot; &quot;#,##0.00;[Red]&quot;-&quot;[$R$-416]&quot; &quot;#,##0.00"/>
    <numFmt numFmtId="169" formatCode="_-* #,##0.00\ _€_-;\-* #,##0.00\ _€_-;_-* &quot;-&quot;??\ _€_-;_-@_-"/>
    <numFmt numFmtId="170" formatCode="#\,##0.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\$#."/>
    <numFmt numFmtId="174" formatCode="#.00"/>
    <numFmt numFmtId="175" formatCode="0.00_)"/>
    <numFmt numFmtId="176" formatCode="%#.00"/>
    <numFmt numFmtId="177" formatCode="#\,##0.00"/>
    <numFmt numFmtId="178" formatCode="#,"/>
  </numFmts>
  <fonts count="3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8"/>
      <name val="Times New Roman"/>
      <charset val="204"/>
    </font>
    <font>
      <b/>
      <sz val="11"/>
      <color rgb="FF000000"/>
      <name val="Arial"/>
      <family val="2"/>
    </font>
    <font>
      <sz val="10"/>
      <name val="Arial"/>
    </font>
    <font>
      <sz val="11"/>
      <color indexed="8"/>
      <name val="Calibri"/>
      <family val="2"/>
    </font>
    <font>
      <sz val="8"/>
      <name val="Arial"/>
      <family val="2"/>
    </font>
    <font>
      <sz val="10"/>
      <color indexed="8"/>
      <name val="MS Sans Serif"/>
      <family val="2"/>
    </font>
    <font>
      <sz val="11"/>
      <color indexed="8"/>
      <name val="Arial"/>
      <family val="2"/>
    </font>
    <font>
      <u/>
      <sz val="11"/>
      <color indexed="12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b/>
      <sz val="14"/>
      <name val="Arial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2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sz val="12"/>
      <name val="Arial"/>
      <family val="2"/>
    </font>
    <font>
      <b/>
      <strike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5">
    <xf numFmtId="0" fontId="0" fillId="0" borderId="0"/>
    <xf numFmtId="0" fontId="2" fillId="0" borderId="0"/>
    <xf numFmtId="0" fontId="8" fillId="0" borderId="0"/>
    <xf numFmtId="0" fontId="11" fillId="0" borderId="0"/>
    <xf numFmtId="0" fontId="25" fillId="0" borderId="0" applyNumberFormat="0" applyBorder="0" applyProtection="0"/>
    <xf numFmtId="0" fontId="25" fillId="0" borderId="0" applyNumberFormat="0" applyBorder="0" applyProtection="0"/>
    <xf numFmtId="169" fontId="2" fillId="0" borderId="0" applyFont="0" applyFill="0" applyBorder="0" applyAlignment="0" applyProtection="0"/>
    <xf numFmtId="170" fontId="16" fillId="0" borderId="0">
      <protection locked="0"/>
    </xf>
    <xf numFmtId="0" fontId="3" fillId="5" borderId="3" applyFill="0" applyBorder="0" applyAlignment="0" applyProtection="0">
      <alignment vertical="center"/>
      <protection locked="0"/>
    </xf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166" fontId="25" fillId="0" borderId="0" applyBorder="0" applyProtection="0"/>
    <xf numFmtId="166" fontId="25" fillId="0" borderId="0" applyBorder="0" applyProtection="0"/>
    <xf numFmtId="0" fontId="26" fillId="0" borderId="0" applyNumberFormat="0" applyBorder="0" applyProtection="0"/>
    <xf numFmtId="0" fontId="25" fillId="0" borderId="0" applyNumberFormat="0" applyBorder="0" applyProtection="0"/>
    <xf numFmtId="0" fontId="26" fillId="0" borderId="0" applyNumberFormat="0" applyBorder="0" applyProtection="0"/>
    <xf numFmtId="0" fontId="9" fillId="0" borderId="0"/>
    <xf numFmtId="167" fontId="26" fillId="0" borderId="0" applyBorder="0" applyProtection="0"/>
    <xf numFmtId="174" fontId="16" fillId="0" borderId="0">
      <protection locked="0"/>
    </xf>
    <xf numFmtId="174" fontId="16" fillId="0" borderId="0"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38" fontId="10" fillId="6" borderId="0" applyNumberFormat="0" applyBorder="0" applyAlignment="0" applyProtection="0"/>
    <xf numFmtId="0" fontId="27" fillId="0" borderId="0" applyNumberFormat="0" applyBorder="0" applyProtection="0">
      <alignment horizontal="center"/>
    </xf>
    <xf numFmtId="0" fontId="16" fillId="0" borderId="0">
      <protection locked="0"/>
    </xf>
    <xf numFmtId="0" fontId="16" fillId="0" borderId="0">
      <protection locked="0"/>
    </xf>
    <xf numFmtId="0" fontId="27" fillId="0" borderId="0" applyNumberFormat="0" applyBorder="0" applyProtection="0">
      <alignment horizontal="center" textRotation="90"/>
    </xf>
    <xf numFmtId="0" fontId="13" fillId="0" borderId="0" applyNumberFormat="0" applyFill="0" applyBorder="0" applyAlignment="0" applyProtection="0">
      <alignment vertical="top"/>
      <protection locked="0"/>
    </xf>
    <xf numFmtId="0" fontId="18" fillId="0" borderId="0"/>
    <xf numFmtId="10" fontId="10" fillId="7" borderId="1" applyNumberFormat="0" applyBorder="0" applyAlignment="0" applyProtection="0"/>
    <xf numFmtId="0" fontId="2" fillId="0" borderId="0">
      <alignment horizontal="centerContinuous" vertical="justify"/>
    </xf>
    <xf numFmtId="0" fontId="19" fillId="0" borderId="0" applyAlignment="0">
      <alignment horizontal="center"/>
    </xf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175" fontId="2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1" fillId="0" borderId="0">
      <alignment horizontal="left" vertical="center" indent="12"/>
    </xf>
    <xf numFmtId="0" fontId="10" fillId="0" borderId="3" applyBorder="0">
      <alignment horizontal="left" vertical="center" wrapText="1" indent="2"/>
      <protection locked="0"/>
    </xf>
    <xf numFmtId="0" fontId="10" fillId="0" borderId="3" applyBorder="0">
      <alignment horizontal="left" vertical="center" wrapText="1" indent="3"/>
      <protection locked="0"/>
    </xf>
    <xf numFmtId="10" fontId="2" fillId="0" borderId="0" applyFont="0" applyFill="0" applyBorder="0" applyAlignment="0" applyProtection="0"/>
    <xf numFmtId="176" fontId="16" fillId="0" borderId="0">
      <protection locked="0"/>
    </xf>
    <xf numFmtId="176" fontId="16" fillId="0" borderId="0">
      <protection locked="0"/>
    </xf>
    <xf numFmtId="177" fontId="16" fillId="0" borderId="0"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8" fillId="0" borderId="0" applyNumberFormat="0" applyBorder="0" applyProtection="0"/>
    <xf numFmtId="168" fontId="28" fillId="0" borderId="0" applyBorder="0" applyProtection="0"/>
    <xf numFmtId="38" fontId="14" fillId="0" borderId="0" applyFont="0" applyFill="0" applyBorder="0" applyAlignment="0" applyProtection="0"/>
    <xf numFmtId="178" fontId="22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25" fillId="0" borderId="0" applyBorder="0" applyProtection="0"/>
    <xf numFmtId="41" fontId="15" fillId="0" borderId="0" applyFont="0" applyFill="0" applyBorder="0" applyAlignment="0" applyProtection="0"/>
    <xf numFmtId="0" fontId="14" fillId="0" borderId="0"/>
    <xf numFmtId="0" fontId="23" fillId="0" borderId="0">
      <protection locked="0"/>
    </xf>
    <xf numFmtId="0" fontId="23" fillId="0" borderId="0">
      <protection locked="0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</cellStyleXfs>
  <cellXfs count="69"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5" fillId="3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wrapText="1"/>
    </xf>
    <xf numFmtId="0" fontId="5" fillId="4" borderId="0" xfId="0" applyFont="1" applyFill="1" applyAlignment="1">
      <alignment horizontal="left" vertical="top"/>
    </xf>
    <xf numFmtId="0" fontId="5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top" wrapText="1"/>
    </xf>
    <xf numFmtId="0" fontId="5" fillId="3" borderId="0" xfId="0" applyFont="1" applyFill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4" fillId="0" borderId="0" xfId="0" applyFont="1" applyAlignment="1">
      <alignment vertical="top" wrapText="1"/>
    </xf>
    <xf numFmtId="0" fontId="4" fillId="3" borderId="0" xfId="0" applyFont="1" applyFill="1" applyAlignment="1">
      <alignment vertical="top" wrapText="1"/>
    </xf>
    <xf numFmtId="0" fontId="4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  <xf numFmtId="0" fontId="5" fillId="3" borderId="0" xfId="0" applyFont="1" applyFill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7" fillId="3" borderId="0" xfId="0" applyFont="1" applyFill="1" applyAlignment="1">
      <alignment horizontal="left" vertical="top"/>
    </xf>
    <xf numFmtId="0" fontId="7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165" fontId="7" fillId="3" borderId="0" xfId="0" applyNumberFormat="1" applyFont="1" applyFill="1" applyAlignment="1">
      <alignment horizontal="left" vertical="center" wrapText="1"/>
    </xf>
    <xf numFmtId="0" fontId="7" fillId="3" borderId="0" xfId="0" applyFont="1" applyFill="1" applyAlignment="1">
      <alignment horizontal="center"/>
    </xf>
    <xf numFmtId="0" fontId="7" fillId="3" borderId="0" xfId="0" applyFont="1" applyFill="1" applyAlignment="1">
      <alignment horizontal="left" vertical="top" wrapText="1"/>
    </xf>
    <xf numFmtId="0" fontId="4" fillId="3" borderId="5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29" fillId="8" borderId="1" xfId="0" applyFont="1" applyFill="1" applyBorder="1" applyAlignment="1">
      <alignment horizontal="left" vertical="center" wrapText="1"/>
    </xf>
    <xf numFmtId="0" fontId="29" fillId="8" borderId="1" xfId="0" applyFont="1" applyFill="1" applyBorder="1" applyAlignment="1">
      <alignment horizontal="left" vertical="center" wrapText="1" indent="2"/>
    </xf>
    <xf numFmtId="0" fontId="29" fillId="8" borderId="1" xfId="0" applyFont="1" applyFill="1" applyBorder="1" applyAlignment="1">
      <alignment horizontal="left" vertical="center" wrapText="1" indent="1"/>
    </xf>
    <xf numFmtId="0" fontId="29" fillId="8" borderId="1" xfId="0" applyFont="1" applyFill="1" applyBorder="1" applyAlignment="1">
      <alignment horizontal="center" vertical="center" wrapText="1"/>
    </xf>
    <xf numFmtId="0" fontId="29" fillId="8" borderId="1" xfId="0" applyFont="1" applyFill="1" applyBorder="1" applyAlignment="1">
      <alignment horizontal="right" vertical="center" wrapText="1" indent="1"/>
    </xf>
    <xf numFmtId="0" fontId="29" fillId="8" borderId="1" xfId="0" applyFont="1" applyFill="1" applyBorder="1" applyAlignment="1">
      <alignment horizontal="right" vertical="center" wrapText="1"/>
    </xf>
    <xf numFmtId="0" fontId="24" fillId="2" borderId="2" xfId="0" applyFont="1" applyFill="1" applyBorder="1" applyAlignment="1">
      <alignment horizontal="center" vertical="top" wrapText="1" shrinkToFit="1"/>
    </xf>
    <xf numFmtId="0" fontId="24" fillId="2" borderId="0" xfId="0" applyFont="1" applyFill="1" applyAlignment="1">
      <alignment horizontal="left" vertical="top"/>
    </xf>
    <xf numFmtId="0" fontId="29" fillId="2" borderId="2" xfId="0" applyFont="1" applyFill="1" applyBorder="1" applyAlignment="1">
      <alignment vertical="top" wrapText="1"/>
    </xf>
    <xf numFmtId="164" fontId="24" fillId="0" borderId="1" xfId="0" applyNumberFormat="1" applyFont="1" applyBorder="1" applyAlignment="1">
      <alignment horizontal="center" vertical="top" shrinkToFit="1"/>
    </xf>
    <xf numFmtId="0" fontId="24" fillId="0" borderId="1" xfId="0" applyFont="1" applyBorder="1" applyAlignment="1">
      <alignment vertical="top" wrapText="1"/>
    </xf>
    <xf numFmtId="0" fontId="24" fillId="0" borderId="1" xfId="0" applyFont="1" applyBorder="1" applyAlignment="1">
      <alignment horizontal="center" vertical="top" wrapText="1"/>
    </xf>
    <xf numFmtId="2" fontId="24" fillId="0" borderId="1" xfId="0" applyNumberFormat="1" applyFont="1" applyBorder="1" applyAlignment="1">
      <alignment horizontal="right" vertical="top" indent="1" shrinkToFit="1"/>
    </xf>
    <xf numFmtId="165" fontId="24" fillId="0" borderId="1" xfId="0" applyNumberFormat="1" applyFont="1" applyBorder="1" applyAlignment="1">
      <alignment horizontal="right" vertical="top" indent="1" shrinkToFit="1"/>
    </xf>
    <xf numFmtId="165" fontId="24" fillId="0" borderId="1" xfId="0" applyNumberFormat="1" applyFont="1" applyBorder="1" applyAlignment="1">
      <alignment horizontal="left" vertical="top" shrinkToFit="1"/>
    </xf>
    <xf numFmtId="1" fontId="29" fillId="2" borderId="1" xfId="0" applyNumberFormat="1" applyFont="1" applyFill="1" applyBorder="1" applyAlignment="1">
      <alignment horizontal="center" vertical="top" shrinkToFit="1"/>
    </xf>
    <xf numFmtId="0" fontId="24" fillId="2" borderId="1" xfId="0" applyFont="1" applyFill="1" applyBorder="1" applyAlignment="1">
      <alignment vertical="top" wrapText="1"/>
    </xf>
    <xf numFmtId="0" fontId="29" fillId="2" borderId="1" xfId="0" applyFont="1" applyFill="1" applyBorder="1" applyAlignment="1">
      <alignment vertical="top" wrapText="1"/>
    </xf>
    <xf numFmtId="0" fontId="24" fillId="2" borderId="1" xfId="0" applyFont="1" applyFill="1" applyBorder="1" applyAlignment="1">
      <alignment horizontal="center" vertical="top" wrapText="1"/>
    </xf>
    <xf numFmtId="2" fontId="24" fillId="2" borderId="1" xfId="0" applyNumberFormat="1" applyFont="1" applyFill="1" applyBorder="1" applyAlignment="1">
      <alignment horizontal="right" vertical="top" indent="1" shrinkToFit="1"/>
    </xf>
    <xf numFmtId="165" fontId="24" fillId="2" borderId="1" xfId="0" applyNumberFormat="1" applyFont="1" applyFill="1" applyBorder="1" applyAlignment="1">
      <alignment horizontal="left" vertical="top" shrinkToFit="1"/>
    </xf>
    <xf numFmtId="0" fontId="29" fillId="2" borderId="1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horizontal="left" vertical="top"/>
    </xf>
    <xf numFmtId="0" fontId="24" fillId="2" borderId="1" xfId="0" applyFont="1" applyFill="1" applyBorder="1" applyAlignment="1">
      <alignment horizontal="center" wrapText="1"/>
    </xf>
    <xf numFmtId="164" fontId="24" fillId="2" borderId="1" xfId="0" applyNumberFormat="1" applyFont="1" applyFill="1" applyBorder="1" applyAlignment="1">
      <alignment horizontal="center" vertical="top" shrinkToFit="1"/>
    </xf>
    <xf numFmtId="0" fontId="24" fillId="4" borderId="1" xfId="0" applyFont="1" applyFill="1" applyBorder="1" applyAlignment="1">
      <alignment horizontal="left" wrapText="1"/>
    </xf>
    <xf numFmtId="0" fontId="24" fillId="4" borderId="1" xfId="0" applyFont="1" applyFill="1" applyBorder="1" applyAlignment="1">
      <alignment horizontal="center" wrapText="1"/>
    </xf>
    <xf numFmtId="165" fontId="29" fillId="4" borderId="1" xfId="0" applyNumberFormat="1" applyFont="1" applyFill="1" applyBorder="1" applyAlignment="1">
      <alignment horizontal="left" vertical="top" shrinkToFit="1"/>
    </xf>
    <xf numFmtId="4" fontId="29" fillId="4" borderId="1" xfId="0" applyNumberFormat="1" applyFont="1" applyFill="1" applyBorder="1" applyAlignment="1">
      <alignment horizontal="left" vertical="top" indent="1" shrinkToFit="1"/>
    </xf>
    <xf numFmtId="0" fontId="24" fillId="0" borderId="1" xfId="0" applyFont="1" applyBorder="1" applyAlignment="1">
      <alignment vertical="distributed" wrapText="1"/>
    </xf>
    <xf numFmtId="2" fontId="24" fillId="0" borderId="1" xfId="0" applyNumberFormat="1" applyFont="1" applyBorder="1" applyAlignment="1">
      <alignment horizontal="right" vertical="distributed" shrinkToFit="1"/>
    </xf>
    <xf numFmtId="165" fontId="24" fillId="0" borderId="1" xfId="0" applyNumberFormat="1" applyFont="1" applyBorder="1" applyAlignment="1">
      <alignment horizontal="left" vertical="distributed" shrinkToFit="1"/>
    </xf>
    <xf numFmtId="0" fontId="24" fillId="0" borderId="1" xfId="0" applyFont="1" applyBorder="1" applyAlignment="1">
      <alignment horizontal="center" vertical="distributed" wrapText="1"/>
    </xf>
    <xf numFmtId="165" fontId="29" fillId="2" borderId="1" xfId="0" applyNumberFormat="1" applyFont="1" applyFill="1" applyBorder="1" applyAlignment="1">
      <alignment horizontal="left" vertical="top" shrinkToFit="1"/>
    </xf>
    <xf numFmtId="0" fontId="4" fillId="3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0" fontId="29" fillId="4" borderId="1" xfId="0" applyFont="1" applyFill="1" applyBorder="1" applyAlignment="1">
      <alignment horizontal="left" vertical="top" wrapText="1" indent="12"/>
    </xf>
    <xf numFmtId="0" fontId="7" fillId="3" borderId="0" xfId="0" applyFont="1" applyFill="1" applyAlignment="1">
      <alignment horizontal="center" vertical="top" wrapText="1"/>
    </xf>
    <xf numFmtId="4" fontId="29" fillId="2" borderId="1" xfId="0" applyNumberFormat="1" applyFont="1" applyFill="1" applyBorder="1" applyAlignment="1">
      <alignment horizontal="right" vertical="top" shrinkToFit="1"/>
    </xf>
    <xf numFmtId="4" fontId="29" fillId="2" borderId="3" xfId="0" applyNumberFormat="1" applyFont="1" applyFill="1" applyBorder="1" applyAlignment="1">
      <alignment horizontal="right" vertical="top" shrinkToFit="1"/>
    </xf>
    <xf numFmtId="4" fontId="29" fillId="2" borderId="4" xfId="0" applyNumberFormat="1" applyFont="1" applyFill="1" applyBorder="1" applyAlignment="1">
      <alignment horizontal="right" vertical="top" shrinkToFit="1"/>
    </xf>
  </cellXfs>
  <cellStyles count="275">
    <cellStyle name="_x000d__x000a_JournalTemplate=C:\COMFO\CTALK\JOURSTD.TPL_x000d__x000a_LbStateAddress=3 3 0 251 1 89 2 311_x000d__x000a_LbStateJou" xfId="3"/>
    <cellStyle name="0,0_x000d__x000a_NA_x000d__x000a_" xfId="1"/>
    <cellStyle name="20% - Ênfase1 100" xfId="4"/>
    <cellStyle name="60% - Ênfase6 37" xfId="5"/>
    <cellStyle name="Comma_Arauco Piping list" xfId="6"/>
    <cellStyle name="Comma0" xfId="7"/>
    <cellStyle name="CORES" xfId="8"/>
    <cellStyle name="Currency [0]_Arauco Piping list" xfId="9"/>
    <cellStyle name="Currency_Arauco Piping list" xfId="10"/>
    <cellStyle name="Currency0" xfId="11"/>
    <cellStyle name="Data" xfId="12"/>
    <cellStyle name="Date" xfId="13"/>
    <cellStyle name="Excel Built-in Excel Built-in Excel Built-in Excel Built-in Excel Built-in Excel Built-in Excel Built-in Excel Built-in Separador de milhares 4" xfId="14"/>
    <cellStyle name="Excel Built-in Excel Built-in Excel Built-in Excel Built-in Excel Built-in Excel Built-in Excel Built-in Separador de milhares 4" xfId="15"/>
    <cellStyle name="Excel Built-in Normal" xfId="16"/>
    <cellStyle name="Excel Built-in Normal 1" xfId="17"/>
    <cellStyle name="Excel Built-in Normal 2" xfId="18"/>
    <cellStyle name="Excel Built-in Normal 3" xfId="19"/>
    <cellStyle name="Excel_BuiltIn_Comma" xfId="20"/>
    <cellStyle name="Fixed" xfId="21"/>
    <cellStyle name="Fixo" xfId="22"/>
    <cellStyle name="Followed Hyperlink" xfId="23"/>
    <cellStyle name="Grey" xfId="24"/>
    <cellStyle name="Heading" xfId="25"/>
    <cellStyle name="Heading 1" xfId="26"/>
    <cellStyle name="Heading 2" xfId="27"/>
    <cellStyle name="Heading1" xfId="28"/>
    <cellStyle name="Hiperlink 2" xfId="29"/>
    <cellStyle name="Indefinido" xfId="30"/>
    <cellStyle name="Input [yellow]" xfId="31"/>
    <cellStyle name="material" xfId="32"/>
    <cellStyle name="MINIPG" xfId="33"/>
    <cellStyle name="Moeda 2" xfId="34"/>
    <cellStyle name="Moeda 2 2" xfId="35"/>
    <cellStyle name="Normal" xfId="0" builtinId="0"/>
    <cellStyle name="Normal - Style1" xfId="36"/>
    <cellStyle name="Normal 10" xfId="37"/>
    <cellStyle name="Normal 11" xfId="38"/>
    <cellStyle name="Normal 12" xfId="39"/>
    <cellStyle name="Normal 13" xfId="40"/>
    <cellStyle name="Normal 13 2" xfId="41"/>
    <cellStyle name="Normal 13 2 2" xfId="42"/>
    <cellStyle name="Normal 13 3" xfId="43"/>
    <cellStyle name="Normal 13 3 2" xfId="44"/>
    <cellStyle name="Normal 13 4" xfId="45"/>
    <cellStyle name="Normal 14" xfId="46"/>
    <cellStyle name="Normal 14 2" xfId="47"/>
    <cellStyle name="Normal 14 2 2" xfId="48"/>
    <cellStyle name="Normal 14 3" xfId="49"/>
    <cellStyle name="Normal 14 3 2" xfId="50"/>
    <cellStyle name="Normal 14 4" xfId="51"/>
    <cellStyle name="Normal 15" xfId="52"/>
    <cellStyle name="Normal 15 2" xfId="53"/>
    <cellStyle name="Normal 16" xfId="54"/>
    <cellStyle name="Normal 16 2" xfId="55"/>
    <cellStyle name="Normal 16 2 2" xfId="56"/>
    <cellStyle name="Normal 16 3" xfId="57"/>
    <cellStyle name="Normal 16 3 2" xfId="58"/>
    <cellStyle name="Normal 16 4" xfId="59"/>
    <cellStyle name="Normal 17" xfId="60"/>
    <cellStyle name="Normal 18" xfId="61"/>
    <cellStyle name="Normal 19" xfId="62"/>
    <cellStyle name="Normal 2" xfId="63"/>
    <cellStyle name="Normal 2 2" xfId="64"/>
    <cellStyle name="Normal 2 2 2" xfId="65"/>
    <cellStyle name="Normal 2 3" xfId="66"/>
    <cellStyle name="Normal 20" xfId="67"/>
    <cellStyle name="Normal 21" xfId="68"/>
    <cellStyle name="Normal 22" xfId="69"/>
    <cellStyle name="Normal 23" xfId="70"/>
    <cellStyle name="Normal 24" xfId="71"/>
    <cellStyle name="Normal 25" xfId="72"/>
    <cellStyle name="Normal 26" xfId="73"/>
    <cellStyle name="Normal 27" xfId="74"/>
    <cellStyle name="Normal 28" xfId="75"/>
    <cellStyle name="Normal 29" xfId="76"/>
    <cellStyle name="Normal 3" xfId="77"/>
    <cellStyle name="Normal 3 2" xfId="78"/>
    <cellStyle name="Normal 3 3" xfId="79"/>
    <cellStyle name="Normal 3 4" xfId="80"/>
    <cellStyle name="Normal 30" xfId="81"/>
    <cellStyle name="Normal 31" xfId="82"/>
    <cellStyle name="Normal 32" xfId="83"/>
    <cellStyle name="Normal 33" xfId="84"/>
    <cellStyle name="Normal 34" xfId="85"/>
    <cellStyle name="Normal 35" xfId="86"/>
    <cellStyle name="Normal 36" xfId="87"/>
    <cellStyle name="Normal 37" xfId="88"/>
    <cellStyle name="Normal 37 2" xfId="89"/>
    <cellStyle name="Normal 37 2 2" xfId="90"/>
    <cellStyle name="Normal 37 3" xfId="91"/>
    <cellStyle name="Normal 38" xfId="92"/>
    <cellStyle name="Normal 38 2" xfId="93"/>
    <cellStyle name="Normal 39" xfId="94"/>
    <cellStyle name="Normal 39 2" xfId="95"/>
    <cellStyle name="Normal 4" xfId="96"/>
    <cellStyle name="Normal 4 2" xfId="97"/>
    <cellStyle name="Normal 40" xfId="98"/>
    <cellStyle name="Normal 40 2" xfId="99"/>
    <cellStyle name="Normal 41" xfId="100"/>
    <cellStyle name="Normal 41 2" xfId="101"/>
    <cellStyle name="Normal 42" xfId="102"/>
    <cellStyle name="Normal 42 2" xfId="103"/>
    <cellStyle name="Normal 43" xfId="104"/>
    <cellStyle name="Normal 43 2" xfId="105"/>
    <cellStyle name="Normal 44" xfId="106"/>
    <cellStyle name="Normal 44 2" xfId="107"/>
    <cellStyle name="Normal 45" xfId="108"/>
    <cellStyle name="Normal 45 2" xfId="109"/>
    <cellStyle name="Normal 46" xfId="110"/>
    <cellStyle name="Normal 46 2" xfId="111"/>
    <cellStyle name="Normal 47" xfId="112"/>
    <cellStyle name="Normal 47 2" xfId="113"/>
    <cellStyle name="Normal 48" xfId="114"/>
    <cellStyle name="Normal 48 2" xfId="115"/>
    <cellStyle name="Normal 49" xfId="116"/>
    <cellStyle name="Normal 49 2" xfId="117"/>
    <cellStyle name="Normal 5" xfId="118"/>
    <cellStyle name="Normal 5 2" xfId="119"/>
    <cellStyle name="Normal 5 2 2" xfId="120"/>
    <cellStyle name="Normal 5 2 2 2" xfId="121"/>
    <cellStyle name="Normal 5 2 3" xfId="122"/>
    <cellStyle name="Normal 5 2 3 2" xfId="123"/>
    <cellStyle name="Normal 5 2 4" xfId="124"/>
    <cellStyle name="Normal 5 3" xfId="125"/>
    <cellStyle name="Normal 5 3 2" xfId="126"/>
    <cellStyle name="Normal 5 4" xfId="127"/>
    <cellStyle name="Normal 5 4 2" xfId="128"/>
    <cellStyle name="Normal 5 5" xfId="129"/>
    <cellStyle name="Normal 5 6" xfId="130"/>
    <cellStyle name="Normal 50" xfId="131"/>
    <cellStyle name="Normal 50 2" xfId="132"/>
    <cellStyle name="Normal 51" xfId="133"/>
    <cellStyle name="Normal 51 2" xfId="134"/>
    <cellStyle name="Normal 52" xfId="135"/>
    <cellStyle name="Normal 52 2" xfId="136"/>
    <cellStyle name="Normal 53" xfId="137"/>
    <cellStyle name="Normal 53 2" xfId="138"/>
    <cellStyle name="Normal 54" xfId="139"/>
    <cellStyle name="Normal 54 2" xfId="140"/>
    <cellStyle name="Normal 55" xfId="141"/>
    <cellStyle name="Normal 55 2" xfId="142"/>
    <cellStyle name="Normal 56" xfId="143"/>
    <cellStyle name="Normal 56 2" xfId="144"/>
    <cellStyle name="Normal 57" xfId="145"/>
    <cellStyle name="Normal 57 2" xfId="146"/>
    <cellStyle name="Normal 58" xfId="147"/>
    <cellStyle name="Normal 58 2" xfId="148"/>
    <cellStyle name="Normal 59" xfId="149"/>
    <cellStyle name="Normal 59 2" xfId="150"/>
    <cellStyle name="Normal 6" xfId="151"/>
    <cellStyle name="Normal 6 2" xfId="152"/>
    <cellStyle name="Normal 6 2 2" xfId="153"/>
    <cellStyle name="Normal 6 2 2 2" xfId="154"/>
    <cellStyle name="Normal 6 2 2 2 2" xfId="155"/>
    <cellStyle name="Normal 6 2 2 3" xfId="156"/>
    <cellStyle name="Normal 6 2 2 3 2" xfId="157"/>
    <cellStyle name="Normal 6 2 2 4" xfId="158"/>
    <cellStyle name="Normal 6 2 3" xfId="159"/>
    <cellStyle name="Normal 6 2 3 2" xfId="160"/>
    <cellStyle name="Normal 6 2 4" xfId="161"/>
    <cellStyle name="Normal 6 2 4 2" xfId="162"/>
    <cellStyle name="Normal 6 2 5" xfId="163"/>
    <cellStyle name="Normal 6 3" xfId="164"/>
    <cellStyle name="Normal 6 3 2" xfId="165"/>
    <cellStyle name="Normal 6 3 2 2" xfId="166"/>
    <cellStyle name="Normal 6 3 3" xfId="167"/>
    <cellStyle name="Normal 6 3 3 2" xfId="168"/>
    <cellStyle name="Normal 6 3 4" xfId="169"/>
    <cellStyle name="Normal 6 4" xfId="170"/>
    <cellStyle name="Normal 6 4 2" xfId="171"/>
    <cellStyle name="Normal 6 5" xfId="172"/>
    <cellStyle name="Normal 6 5 2" xfId="173"/>
    <cellStyle name="Normal 6 6" xfId="174"/>
    <cellStyle name="Normal 60" xfId="175"/>
    <cellStyle name="Normal 60 2" xfId="176"/>
    <cellStyle name="Normal 61" xfId="177"/>
    <cellStyle name="Normal 61 2" xfId="178"/>
    <cellStyle name="Normal 62" xfId="179"/>
    <cellStyle name="Normal 62 2" xfId="180"/>
    <cellStyle name="Normal 63" xfId="181"/>
    <cellStyle name="Normal 63 2" xfId="182"/>
    <cellStyle name="Normal 64" xfId="183"/>
    <cellStyle name="Normal 64 2" xfId="184"/>
    <cellStyle name="Normal 65" xfId="185"/>
    <cellStyle name="Normal 66" xfId="186"/>
    <cellStyle name="Normal 67" xfId="187"/>
    <cellStyle name="Normal 68" xfId="188"/>
    <cellStyle name="Normal 69" xfId="189"/>
    <cellStyle name="Normal 7" xfId="190"/>
    <cellStyle name="Normal 7 2" xfId="191"/>
    <cellStyle name="Normal 70" xfId="192"/>
    <cellStyle name="Normal 71" xfId="193"/>
    <cellStyle name="Normal 72" xfId="194"/>
    <cellStyle name="Normal 73" xfId="195"/>
    <cellStyle name="Normal 74" xfId="196"/>
    <cellStyle name="Normal 75" xfId="197"/>
    <cellStyle name="Normal 76" xfId="198"/>
    <cellStyle name="Normal 77" xfId="199"/>
    <cellStyle name="Normal 78" xfId="200"/>
    <cellStyle name="Normal 79" xfId="201"/>
    <cellStyle name="Normal 8" xfId="202"/>
    <cellStyle name="Normal 8 2" xfId="203"/>
    <cellStyle name="Normal 80" xfId="204"/>
    <cellStyle name="Normal 81" xfId="205"/>
    <cellStyle name="Normal 82" xfId="206"/>
    <cellStyle name="Normal 83" xfId="207"/>
    <cellStyle name="Normal 84" xfId="2"/>
    <cellStyle name="Normal 85" xfId="274"/>
    <cellStyle name="Normal 9" xfId="208"/>
    <cellStyle name="Normal1" xfId="209"/>
    <cellStyle name="Normal2" xfId="210"/>
    <cellStyle name="Normal3" xfId="211"/>
    <cellStyle name="Percent [2]" xfId="212"/>
    <cellStyle name="Percent_Sheet1" xfId="213"/>
    <cellStyle name="Percentual" xfId="214"/>
    <cellStyle name="Ponto" xfId="215"/>
    <cellStyle name="Porcentagem 2" xfId="217"/>
    <cellStyle name="Porcentagem 3" xfId="218"/>
    <cellStyle name="Porcentagem 3 2" xfId="219"/>
    <cellStyle name="Porcentagem 4" xfId="220"/>
    <cellStyle name="Porcentagem 4 2" xfId="221"/>
    <cellStyle name="Porcentagem 4 2 2" xfId="222"/>
    <cellStyle name="Porcentagem 5" xfId="223"/>
    <cellStyle name="Porcentagem 6" xfId="224"/>
    <cellStyle name="Porcentagem 6 2" xfId="225"/>
    <cellStyle name="Porcentagem 6 2 2" xfId="226"/>
    <cellStyle name="Porcentagem 6 3" xfId="227"/>
    <cellStyle name="Porcentagem 7" xfId="228"/>
    <cellStyle name="Porcentagem 8" xfId="216"/>
    <cellStyle name="Result" xfId="229"/>
    <cellStyle name="Result2" xfId="230"/>
    <cellStyle name="Sep. milhar [0]" xfId="231"/>
    <cellStyle name="Separador de m" xfId="232"/>
    <cellStyle name="Separador de milhares 2" xfId="233"/>
    <cellStyle name="Separador de milhares 2 2" xfId="234"/>
    <cellStyle name="Separador de milhares 3" xfId="235"/>
    <cellStyle name="Separador de milhares 4" xfId="236"/>
    <cellStyle name="Sepavador de milhares [0]_Pasta2" xfId="237"/>
    <cellStyle name="Standard_RP100_01 (metr.)" xfId="238"/>
    <cellStyle name="Titulo1" xfId="239"/>
    <cellStyle name="Titulo2" xfId="240"/>
    <cellStyle name="Vírgula 10" xfId="242"/>
    <cellStyle name="Vírgula 10 2" xfId="243"/>
    <cellStyle name="Vírgula 10 2 2" xfId="244"/>
    <cellStyle name="Vírgula 10 3" xfId="245"/>
    <cellStyle name="Vírgula 11" xfId="246"/>
    <cellStyle name="Vírgula 12" xfId="247"/>
    <cellStyle name="Vírgula 12 2" xfId="248"/>
    <cellStyle name="Vírgula 13" xfId="249"/>
    <cellStyle name="Vírgula 14" xfId="241"/>
    <cellStyle name="Vírgula 2" xfId="250"/>
    <cellStyle name="Vírgula 2 2" xfId="251"/>
    <cellStyle name="Vírgula 3" xfId="252"/>
    <cellStyle name="Vírgula 3 2" xfId="253"/>
    <cellStyle name="Vírgula 4" xfId="254"/>
    <cellStyle name="Vírgula 5" xfId="255"/>
    <cellStyle name="Vírgula 5 2" xfId="256"/>
    <cellStyle name="Vírgula 5 2 2" xfId="257"/>
    <cellStyle name="Vírgula 6" xfId="258"/>
    <cellStyle name="Vírgula 6 2" xfId="259"/>
    <cellStyle name="Vírgula 6 3" xfId="260"/>
    <cellStyle name="Vírgula 7" xfId="261"/>
    <cellStyle name="Vírgula 7 2" xfId="262"/>
    <cellStyle name="Vírgula 7 2 2" xfId="263"/>
    <cellStyle name="Vírgula 7 3" xfId="264"/>
    <cellStyle name="Vírgula 7 3 2" xfId="265"/>
    <cellStyle name="Vírgula 7 4" xfId="266"/>
    <cellStyle name="Vírgula 8" xfId="267"/>
    <cellStyle name="Vírgula 8 2" xfId="268"/>
    <cellStyle name="Vírgula 8 2 2" xfId="269"/>
    <cellStyle name="Vírgula 8 3" xfId="270"/>
    <cellStyle name="Vírgula 8 3 2" xfId="271"/>
    <cellStyle name="Vírgula 8 4" xfId="272"/>
    <cellStyle name="Vírgula 9" xfId="27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302558</xdr:colOff>
      <xdr:row>0</xdr:row>
      <xdr:rowOff>112060</xdr:rowOff>
    </xdr:from>
    <xdr:to>
      <xdr:col>3</xdr:col>
      <xdr:colOff>403410</xdr:colOff>
      <xdr:row>0</xdr:row>
      <xdr:rowOff>1524001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22B6DEE-0CD4-4A0B-89C0-44435D91B72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851" t="36198" r="43924" b="42188"/>
        <a:stretch>
          <a:fillRect/>
        </a:stretch>
      </xdr:blipFill>
      <xdr:spPr bwMode="auto">
        <a:xfrm>
          <a:off x="302558" y="291354"/>
          <a:ext cx="1546411" cy="1411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549088</xdr:colOff>
      <xdr:row>0</xdr:row>
      <xdr:rowOff>100852</xdr:rowOff>
    </xdr:from>
    <xdr:to>
      <xdr:col>7</xdr:col>
      <xdr:colOff>414617</xdr:colOff>
      <xdr:row>0</xdr:row>
      <xdr:rowOff>1098176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E6A08CDD-37A7-4C71-90D8-F9D7DCA93B09}"/>
            </a:ext>
          </a:extLst>
        </xdr:cNvPr>
        <xdr:cNvSpPr txBox="1"/>
      </xdr:nvSpPr>
      <xdr:spPr>
        <a:xfrm>
          <a:off x="2655794" y="100852"/>
          <a:ext cx="4269441" cy="99732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500">
              <a:latin typeface="Arial" panose="020B0604020202020204" pitchFamily="34" charset="0"/>
              <a:cs typeface="Arial" panose="020B0604020202020204" pitchFamily="34" charset="0"/>
            </a:rPr>
            <a:t>MUNICÍPIO DE VISTA ALEGRE DO ALTO</a:t>
          </a:r>
        </a:p>
        <a:p>
          <a:pPr algn="ctr"/>
          <a:r>
            <a:rPr lang="pt-BR" sz="1500">
              <a:latin typeface="Arial" panose="020B0604020202020204" pitchFamily="34" charset="0"/>
              <a:cs typeface="Arial" panose="020B0604020202020204" pitchFamily="34" charset="0"/>
            </a:rPr>
            <a:t>PRAÇA</a:t>
          </a:r>
          <a:r>
            <a:rPr lang="pt-BR" sz="1500" baseline="0">
              <a:latin typeface="Arial" panose="020B0604020202020204" pitchFamily="34" charset="0"/>
              <a:cs typeface="Arial" panose="020B0604020202020204" pitchFamily="34" charset="0"/>
            </a:rPr>
            <a:t> DR. E. H. OWER SANDOLTH, Nº 278</a:t>
          </a:r>
        </a:p>
        <a:p>
          <a:pPr algn="ctr"/>
          <a:r>
            <a:rPr lang="pt-BR" sz="1500" baseline="0">
              <a:latin typeface="Arial" panose="020B0604020202020204" pitchFamily="34" charset="0"/>
              <a:cs typeface="Arial" panose="020B0604020202020204" pitchFamily="34" charset="0"/>
            </a:rPr>
            <a:t>CNPJ - 52.854.752/0001-28</a:t>
          </a:r>
        </a:p>
        <a:p>
          <a:pPr algn="ctr"/>
          <a:r>
            <a:rPr lang="pt-BR" sz="1500" baseline="0">
              <a:latin typeface="Arial" panose="020B0604020202020204" pitchFamily="34" charset="0"/>
              <a:cs typeface="Arial" panose="020B0604020202020204" pitchFamily="34" charset="0"/>
            </a:rPr>
            <a:t>www.vistaalegredoalto.sp.gov.br</a:t>
          </a:r>
        </a:p>
        <a:p>
          <a:pPr algn="ctr"/>
          <a:endParaRPr lang="pt-BR" sz="1100"/>
        </a:p>
      </xdr:txBody>
    </xdr:sp>
    <xdr:clientData/>
  </xdr:twoCellAnchor>
  <xdr:twoCellAnchor>
    <xdr:from>
      <xdr:col>4</xdr:col>
      <xdr:colOff>78441</xdr:colOff>
      <xdr:row>0</xdr:row>
      <xdr:rowOff>1075765</xdr:rowOff>
    </xdr:from>
    <xdr:to>
      <xdr:col>8</xdr:col>
      <xdr:colOff>123264</xdr:colOff>
      <xdr:row>0</xdr:row>
      <xdr:rowOff>2005853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5558E1E7-8980-4BF2-8CD9-BAE2D7439509}"/>
            </a:ext>
          </a:extLst>
        </xdr:cNvPr>
        <xdr:cNvSpPr txBox="1"/>
      </xdr:nvSpPr>
      <xdr:spPr>
        <a:xfrm>
          <a:off x="2185147" y="1075765"/>
          <a:ext cx="5602941" cy="93008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OBRA:</a:t>
          </a:r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 CONTRATAÇÃO DE EMPRESA PARA INSTALAÇÃO DE CORRIMÃO - RAMPAS E ESCADAS ADAPTAÇÃO DE ACESSIBILIDADE</a:t>
          </a:r>
        </a:p>
        <a:p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CPOS 185: DESONERADO</a:t>
          </a:r>
        </a:p>
        <a:p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BDI: 25%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70"/>
  <sheetViews>
    <sheetView tabSelected="1" topLeftCell="B1" zoomScale="85" zoomScaleNormal="85" workbookViewId="0">
      <selection activeCell="K11" sqref="B2:K11"/>
    </sheetView>
  </sheetViews>
  <sheetFormatPr defaultRowHeight="14.25"/>
  <cols>
    <col min="1" max="1" width="6.83203125" style="3" hidden="1" customWidth="1"/>
    <col min="2" max="2" width="10.5" style="3" customWidth="1"/>
    <col min="3" max="3" width="14.6640625" style="3" customWidth="1"/>
    <col min="4" max="4" width="14" style="3" customWidth="1"/>
    <col min="5" max="5" width="57.1640625" style="3" customWidth="1"/>
    <col min="6" max="6" width="13.1640625" style="19" customWidth="1"/>
    <col min="7" max="7" width="11.6640625" style="3" bestFit="1" customWidth="1"/>
    <col min="8" max="8" width="15" style="3" bestFit="1" customWidth="1"/>
    <col min="9" max="9" width="17.6640625" style="3" bestFit="1" customWidth="1"/>
    <col min="10" max="10" width="14.5" style="3" bestFit="1" customWidth="1"/>
    <col min="11" max="11" width="22.83203125" style="3" bestFit="1" customWidth="1"/>
    <col min="12" max="28" width="9.33203125" style="12"/>
    <col min="29" max="16384" width="9.33203125" style="3"/>
  </cols>
  <sheetData>
    <row r="1" spans="1:47" ht="171" customHeight="1">
      <c r="A1" s="13"/>
      <c r="B1" s="62"/>
      <c r="C1" s="63"/>
      <c r="D1" s="26"/>
      <c r="E1" s="63"/>
      <c r="F1" s="63"/>
      <c r="G1" s="63"/>
      <c r="H1" s="63"/>
      <c r="I1" s="26"/>
      <c r="J1" s="26"/>
      <c r="K1" s="27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</row>
    <row r="2" spans="1:47" ht="31.9" customHeight="1">
      <c r="A2" s="4"/>
      <c r="B2" s="28" t="s">
        <v>0</v>
      </c>
      <c r="C2" s="29" t="s">
        <v>1</v>
      </c>
      <c r="D2" s="30" t="s">
        <v>2</v>
      </c>
      <c r="E2" s="31" t="s">
        <v>3</v>
      </c>
      <c r="F2" s="31" t="s">
        <v>4</v>
      </c>
      <c r="G2" s="32" t="s">
        <v>5</v>
      </c>
      <c r="H2" s="32" t="s">
        <v>6</v>
      </c>
      <c r="I2" s="33" t="s">
        <v>7</v>
      </c>
      <c r="J2" s="32" t="s">
        <v>8</v>
      </c>
      <c r="K2" s="33" t="s">
        <v>34</v>
      </c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</row>
    <row r="3" spans="1:47" ht="15.75">
      <c r="A3" s="5"/>
      <c r="B3" s="34">
        <v>1</v>
      </c>
      <c r="C3" s="35"/>
      <c r="D3" s="36"/>
      <c r="E3" s="36" t="s">
        <v>9</v>
      </c>
      <c r="F3" s="66"/>
      <c r="G3" s="66"/>
      <c r="H3" s="66"/>
      <c r="I3" s="66"/>
      <c r="J3" s="67"/>
      <c r="K3" s="68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pans="1:47" ht="15">
      <c r="A4" s="5"/>
      <c r="B4" s="37" t="s">
        <v>10</v>
      </c>
      <c r="C4" s="38" t="s">
        <v>21</v>
      </c>
      <c r="D4" s="38" t="s">
        <v>27</v>
      </c>
      <c r="E4" s="38" t="s">
        <v>28</v>
      </c>
      <c r="F4" s="39" t="s">
        <v>23</v>
      </c>
      <c r="G4" s="40"/>
      <c r="H4" s="41"/>
      <c r="I4" s="42">
        <f>H4*G4</f>
        <v>0</v>
      </c>
      <c r="J4" s="42">
        <f>H4*0.25+H4</f>
        <v>0</v>
      </c>
      <c r="K4" s="42">
        <f>J4*G4</f>
        <v>0</v>
      </c>
      <c r="L4" s="11"/>
      <c r="M4" s="11"/>
      <c r="N4" s="11"/>
      <c r="O4" s="11"/>
      <c r="P4" s="11"/>
      <c r="Q4" s="11"/>
      <c r="R4" s="11"/>
    </row>
    <row r="5" spans="1:47" ht="15.75">
      <c r="A5" s="5"/>
      <c r="B5" s="43">
        <v>2</v>
      </c>
      <c r="C5" s="44"/>
      <c r="D5" s="44"/>
      <c r="E5" s="45" t="s">
        <v>33</v>
      </c>
      <c r="F5" s="46"/>
      <c r="G5" s="47"/>
      <c r="H5" s="61" t="s">
        <v>12</v>
      </c>
      <c r="I5" s="61">
        <f>SUM(I3:I4)</f>
        <v>0</v>
      </c>
      <c r="J5" s="61"/>
      <c r="K5" s="61">
        <f>SUM(K3:K4)</f>
        <v>0</v>
      </c>
      <c r="L5" s="11"/>
      <c r="M5" s="11"/>
      <c r="N5" s="11"/>
      <c r="O5" s="11"/>
      <c r="P5" s="11"/>
      <c r="Q5" s="11"/>
      <c r="R5" s="11"/>
    </row>
    <row r="6" spans="1:47" ht="30">
      <c r="A6" s="6"/>
      <c r="B6" s="37" t="s">
        <v>13</v>
      </c>
      <c r="C6" s="38" t="s">
        <v>21</v>
      </c>
      <c r="D6" s="38" t="s">
        <v>24</v>
      </c>
      <c r="E6" s="38" t="s">
        <v>22</v>
      </c>
      <c r="F6" s="39" t="s">
        <v>23</v>
      </c>
      <c r="G6" s="40"/>
      <c r="H6" s="42"/>
      <c r="I6" s="42">
        <f>H6*G6</f>
        <v>0</v>
      </c>
      <c r="J6" s="42">
        <f>H6*0.25+H6</f>
        <v>0</v>
      </c>
      <c r="K6" s="42">
        <f>J6*G6</f>
        <v>0</v>
      </c>
      <c r="L6" s="11"/>
      <c r="M6" s="11"/>
      <c r="N6" s="11"/>
      <c r="O6" s="11"/>
      <c r="P6" s="11"/>
      <c r="Q6" s="11"/>
      <c r="R6" s="11"/>
    </row>
    <row r="7" spans="1:47" ht="45" customHeight="1">
      <c r="A7" s="6"/>
      <c r="B7" s="37" t="s">
        <v>17</v>
      </c>
      <c r="C7" s="57" t="s">
        <v>21</v>
      </c>
      <c r="D7" s="57" t="s">
        <v>25</v>
      </c>
      <c r="E7" s="38" t="s">
        <v>35</v>
      </c>
      <c r="F7" s="60" t="s">
        <v>26</v>
      </c>
      <c r="G7" s="58"/>
      <c r="H7" s="59"/>
      <c r="I7" s="59">
        <f t="shared" ref="I7" si="0">H7*G7</f>
        <v>0</v>
      </c>
      <c r="J7" s="59">
        <f t="shared" ref="J7" si="1">H7*0.25+H7</f>
        <v>0</v>
      </c>
      <c r="K7" s="59">
        <f>J7*G7</f>
        <v>0</v>
      </c>
      <c r="L7" s="11"/>
      <c r="M7" s="11"/>
      <c r="N7" s="11"/>
      <c r="O7" s="11"/>
      <c r="P7" s="11"/>
      <c r="Q7" s="11"/>
      <c r="R7" s="11"/>
    </row>
    <row r="8" spans="1:47" ht="15.75">
      <c r="A8" s="5"/>
      <c r="B8" s="49">
        <v>3</v>
      </c>
      <c r="C8" s="50"/>
      <c r="D8" s="44"/>
      <c r="E8" s="45" t="s">
        <v>18</v>
      </c>
      <c r="F8" s="51"/>
      <c r="G8" s="45"/>
      <c r="H8" s="61" t="s">
        <v>12</v>
      </c>
      <c r="I8" s="61">
        <f>I7+I6</f>
        <v>0</v>
      </c>
      <c r="J8" s="61"/>
      <c r="K8" s="61">
        <f>K7+K6</f>
        <v>0</v>
      </c>
      <c r="L8" s="11"/>
      <c r="M8" s="11"/>
      <c r="N8" s="11"/>
      <c r="O8" s="11"/>
      <c r="P8" s="11"/>
      <c r="Q8" s="11"/>
      <c r="R8" s="11"/>
    </row>
    <row r="9" spans="1:47" ht="15">
      <c r="A9" s="5"/>
      <c r="B9" s="37" t="s">
        <v>14</v>
      </c>
      <c r="C9" s="38" t="s">
        <v>21</v>
      </c>
      <c r="D9" s="38" t="s">
        <v>19</v>
      </c>
      <c r="E9" s="38" t="s">
        <v>20</v>
      </c>
      <c r="F9" s="39" t="s">
        <v>11</v>
      </c>
      <c r="G9" s="40"/>
      <c r="H9" s="41"/>
      <c r="I9" s="42">
        <f>H9*G9</f>
        <v>0</v>
      </c>
      <c r="J9" s="42">
        <f>H9*0.25+H9</f>
        <v>0</v>
      </c>
      <c r="K9" s="42">
        <f>J9*G9</f>
        <v>0</v>
      </c>
      <c r="L9" s="11"/>
      <c r="M9" s="11"/>
      <c r="N9" s="11"/>
      <c r="O9" s="11"/>
      <c r="P9" s="11"/>
      <c r="Q9" s="11"/>
      <c r="R9" s="11"/>
    </row>
    <row r="10" spans="1:47" ht="15.75">
      <c r="A10" s="1"/>
      <c r="B10" s="52"/>
      <c r="C10" s="44"/>
      <c r="D10" s="44"/>
      <c r="E10" s="44"/>
      <c r="F10" s="46"/>
      <c r="G10" s="47"/>
      <c r="H10" s="61" t="s">
        <v>12</v>
      </c>
      <c r="I10" s="61">
        <f>I9</f>
        <v>0</v>
      </c>
      <c r="J10" s="48"/>
      <c r="K10" s="61">
        <f>K9</f>
        <v>0</v>
      </c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</row>
    <row r="11" spans="1:47" s="8" customFormat="1" ht="15.75">
      <c r="A11" s="7"/>
      <c r="B11" s="53"/>
      <c r="C11" s="64" t="s">
        <v>29</v>
      </c>
      <c r="D11" s="64"/>
      <c r="E11" s="64"/>
      <c r="F11" s="54"/>
      <c r="G11" s="53"/>
      <c r="H11" s="53"/>
      <c r="I11" s="55">
        <f>I10+I8+I5</f>
        <v>0</v>
      </c>
      <c r="J11" s="56"/>
      <c r="K11" s="55">
        <f>K10+K8+K5</f>
        <v>0</v>
      </c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</row>
    <row r="12" spans="1:47" ht="24.75" customHeight="1">
      <c r="A12" s="9"/>
      <c r="B12" s="9"/>
      <c r="C12" s="2"/>
      <c r="D12" s="2"/>
      <c r="E12" s="20"/>
      <c r="F12" s="21"/>
      <c r="G12" s="22"/>
      <c r="H12" s="22"/>
      <c r="I12" s="22"/>
      <c r="J12" s="22"/>
      <c r="K12" s="23"/>
      <c r="L12" s="11"/>
      <c r="M12" s="11"/>
      <c r="N12" s="11"/>
      <c r="O12" s="11"/>
      <c r="P12" s="11"/>
      <c r="Q12" s="11"/>
      <c r="R12" s="11"/>
    </row>
    <row r="13" spans="1:47" ht="24.75" customHeight="1">
      <c r="A13" s="9"/>
      <c r="B13" s="9"/>
      <c r="C13" s="2"/>
      <c r="D13" s="2"/>
      <c r="E13" s="20"/>
      <c r="F13" s="21"/>
      <c r="G13" s="22"/>
      <c r="H13" s="22"/>
      <c r="I13" s="22"/>
      <c r="J13" s="22"/>
      <c r="K13" s="23"/>
      <c r="L13" s="11"/>
      <c r="M13" s="11"/>
      <c r="N13" s="11"/>
      <c r="O13" s="11"/>
      <c r="P13" s="11"/>
      <c r="Q13" s="11"/>
      <c r="R13" s="11"/>
    </row>
    <row r="14" spans="1:47" ht="24.75" customHeight="1">
      <c r="A14" s="9"/>
      <c r="B14" s="9"/>
      <c r="C14" s="2"/>
      <c r="D14" s="2"/>
      <c r="E14" s="20"/>
      <c r="F14" s="21"/>
      <c r="G14" s="22"/>
      <c r="H14" s="22"/>
      <c r="I14" s="22"/>
      <c r="J14" s="22"/>
      <c r="K14" s="23"/>
      <c r="L14" s="11"/>
      <c r="M14" s="11"/>
      <c r="N14" s="11"/>
      <c r="O14" s="11"/>
      <c r="P14" s="11"/>
      <c r="Q14" s="11"/>
      <c r="R14" s="11"/>
    </row>
    <row r="15" spans="1:47" ht="54.6" customHeight="1">
      <c r="A15" s="10"/>
      <c r="B15" s="10"/>
      <c r="C15" s="2"/>
      <c r="D15" s="2"/>
      <c r="E15" s="24" t="s">
        <v>16</v>
      </c>
      <c r="F15" s="65" t="s">
        <v>30</v>
      </c>
      <c r="G15" s="65"/>
      <c r="H15" s="65"/>
      <c r="I15" s="65"/>
      <c r="J15" s="65"/>
      <c r="K15" s="25"/>
      <c r="L15" s="11"/>
      <c r="M15" s="11"/>
      <c r="N15" s="11"/>
      <c r="O15" s="11"/>
      <c r="P15" s="11"/>
      <c r="Q15" s="11"/>
      <c r="R15" s="11"/>
    </row>
    <row r="16" spans="1:47" ht="15.75" customHeight="1">
      <c r="A16" s="14" t="s">
        <v>15</v>
      </c>
      <c r="B16" s="14"/>
      <c r="C16" s="14"/>
      <c r="D16" s="14"/>
      <c r="E16" s="17" t="s">
        <v>31</v>
      </c>
      <c r="F16" s="17"/>
      <c r="G16" s="14"/>
      <c r="H16" s="14"/>
      <c r="I16" s="14"/>
      <c r="J16" s="14"/>
      <c r="K16" s="14"/>
      <c r="L16" s="11"/>
      <c r="M16" s="11"/>
      <c r="N16" s="11"/>
      <c r="O16" s="11"/>
      <c r="P16" s="11"/>
      <c r="Q16" s="11"/>
      <c r="R16" s="11"/>
    </row>
    <row r="17" spans="1:18">
      <c r="A17" s="2"/>
      <c r="B17" s="2"/>
      <c r="C17" s="2"/>
      <c r="D17" s="2"/>
      <c r="E17" s="16" t="s">
        <v>32</v>
      </c>
      <c r="F17" s="16"/>
      <c r="G17" s="15"/>
      <c r="H17" s="2"/>
      <c r="I17" s="2"/>
      <c r="J17" s="2"/>
      <c r="K17" s="2"/>
      <c r="L17" s="11"/>
      <c r="M17" s="11"/>
      <c r="N17" s="11"/>
      <c r="O17" s="11"/>
      <c r="P17" s="11"/>
      <c r="Q17" s="11"/>
      <c r="R17" s="11"/>
    </row>
    <row r="18" spans="1:18">
      <c r="A18" s="2"/>
      <c r="B18" s="2"/>
      <c r="C18" s="2"/>
      <c r="D18" s="2"/>
      <c r="E18" s="17"/>
      <c r="F18" s="17"/>
      <c r="G18" s="14"/>
      <c r="H18" s="2"/>
      <c r="I18" s="2"/>
      <c r="J18" s="2"/>
      <c r="K18" s="2"/>
      <c r="L18" s="11"/>
      <c r="M18" s="11"/>
      <c r="N18" s="11"/>
      <c r="O18" s="11"/>
      <c r="P18" s="11"/>
      <c r="Q18" s="11"/>
      <c r="R18" s="11"/>
    </row>
    <row r="19" spans="1:18">
      <c r="A19" s="2"/>
      <c r="B19" s="2"/>
      <c r="C19" s="2"/>
      <c r="D19" s="2"/>
      <c r="E19" s="2"/>
      <c r="F19" s="18"/>
      <c r="G19" s="2"/>
      <c r="H19" s="2"/>
      <c r="I19" s="2"/>
      <c r="J19" s="2"/>
      <c r="K19" s="2"/>
      <c r="L19" s="11"/>
      <c r="M19" s="11"/>
      <c r="N19" s="11"/>
      <c r="O19" s="11"/>
      <c r="P19" s="11"/>
      <c r="Q19" s="11"/>
      <c r="R19" s="11"/>
    </row>
    <row r="20" spans="1:18">
      <c r="A20" s="2"/>
      <c r="B20" s="2"/>
      <c r="C20" s="2"/>
      <c r="D20" s="2"/>
      <c r="E20" s="2"/>
      <c r="F20" s="18"/>
      <c r="G20" s="2"/>
      <c r="H20" s="2"/>
      <c r="I20" s="2"/>
      <c r="J20" s="2"/>
      <c r="K20" s="2"/>
      <c r="L20" s="11"/>
      <c r="M20" s="11"/>
      <c r="N20" s="11"/>
      <c r="O20" s="11"/>
      <c r="P20" s="11"/>
      <c r="Q20" s="11"/>
      <c r="R20" s="11"/>
    </row>
    <row r="21" spans="1:18">
      <c r="A21" s="2"/>
      <c r="B21" s="2"/>
      <c r="C21" s="2"/>
      <c r="D21" s="2"/>
      <c r="E21" s="2"/>
      <c r="F21" s="18"/>
      <c r="G21" s="2"/>
      <c r="H21" s="2"/>
      <c r="I21" s="2"/>
      <c r="J21" s="2"/>
      <c r="K21" s="2"/>
      <c r="L21" s="11"/>
      <c r="M21" s="11"/>
      <c r="N21" s="11"/>
      <c r="O21" s="11"/>
      <c r="P21" s="11"/>
      <c r="Q21" s="11"/>
      <c r="R21" s="11"/>
    </row>
    <row r="22" spans="1:18">
      <c r="A22" s="2"/>
      <c r="B22" s="2"/>
      <c r="C22" s="2"/>
      <c r="D22" s="2"/>
      <c r="E22" s="2"/>
      <c r="F22" s="18"/>
      <c r="G22" s="2"/>
      <c r="H22" s="2"/>
      <c r="I22" s="2"/>
      <c r="J22" s="2"/>
      <c r="K22" s="2"/>
      <c r="L22" s="11"/>
      <c r="M22" s="11"/>
      <c r="N22" s="11"/>
      <c r="O22" s="11"/>
      <c r="P22" s="11"/>
      <c r="Q22" s="11"/>
      <c r="R22" s="11"/>
    </row>
    <row r="23" spans="1:18">
      <c r="A23" s="2"/>
      <c r="B23" s="2"/>
      <c r="C23" s="2"/>
      <c r="D23" s="2"/>
      <c r="E23" s="2"/>
      <c r="F23" s="18"/>
      <c r="G23" s="2"/>
      <c r="H23" s="2"/>
      <c r="I23" s="2"/>
      <c r="J23" s="2"/>
      <c r="K23" s="2"/>
      <c r="L23" s="11"/>
      <c r="M23" s="11"/>
      <c r="N23" s="11"/>
      <c r="O23" s="11"/>
      <c r="P23" s="11"/>
      <c r="Q23" s="11"/>
      <c r="R23" s="11"/>
    </row>
    <row r="24" spans="1:18">
      <c r="A24" s="2"/>
      <c r="B24" s="2"/>
      <c r="C24" s="2"/>
      <c r="D24" s="2"/>
      <c r="E24" s="2"/>
      <c r="F24" s="18"/>
      <c r="G24" s="2"/>
      <c r="H24" s="2"/>
      <c r="I24" s="2"/>
      <c r="J24" s="2"/>
      <c r="K24" s="2"/>
      <c r="L24" s="11"/>
      <c r="M24" s="11"/>
      <c r="N24" s="11"/>
      <c r="O24" s="11"/>
      <c r="P24" s="11"/>
      <c r="Q24" s="11"/>
      <c r="R24" s="11"/>
    </row>
    <row r="25" spans="1:18">
      <c r="A25" s="2"/>
      <c r="B25" s="2"/>
      <c r="C25" s="2"/>
      <c r="D25" s="2"/>
      <c r="E25" s="2"/>
      <c r="F25" s="18"/>
      <c r="G25" s="2"/>
      <c r="H25" s="2"/>
      <c r="I25" s="2"/>
      <c r="J25" s="2"/>
      <c r="K25" s="2"/>
      <c r="L25" s="11"/>
      <c r="M25" s="11"/>
      <c r="N25" s="11"/>
      <c r="O25" s="11"/>
      <c r="P25" s="11"/>
      <c r="Q25" s="11"/>
      <c r="R25" s="11"/>
    </row>
    <row r="26" spans="1:18">
      <c r="A26" s="2"/>
      <c r="B26" s="2"/>
      <c r="C26" s="2"/>
      <c r="D26" s="2"/>
      <c r="E26" s="2"/>
      <c r="F26" s="18"/>
      <c r="G26" s="2"/>
      <c r="H26" s="2"/>
      <c r="I26" s="2"/>
      <c r="J26" s="2"/>
      <c r="K26" s="2"/>
      <c r="L26" s="11"/>
      <c r="M26" s="11"/>
      <c r="N26" s="11"/>
      <c r="O26" s="11"/>
      <c r="P26" s="11"/>
      <c r="Q26" s="11"/>
      <c r="R26" s="11"/>
    </row>
    <row r="27" spans="1:18">
      <c r="A27" s="2"/>
      <c r="B27" s="2"/>
      <c r="C27" s="2"/>
      <c r="D27" s="2"/>
      <c r="E27" s="2"/>
      <c r="F27" s="18"/>
      <c r="G27" s="2"/>
      <c r="H27" s="2"/>
      <c r="I27" s="2"/>
      <c r="J27" s="2"/>
      <c r="K27" s="2"/>
      <c r="L27" s="11"/>
      <c r="M27" s="11"/>
      <c r="N27" s="11"/>
      <c r="O27" s="11"/>
      <c r="P27" s="11"/>
      <c r="Q27" s="11"/>
      <c r="R27" s="11"/>
    </row>
    <row r="28" spans="1:18">
      <c r="A28" s="2"/>
      <c r="B28" s="2"/>
      <c r="C28" s="2"/>
      <c r="D28" s="2"/>
      <c r="E28" s="2"/>
      <c r="F28" s="18"/>
      <c r="G28" s="2"/>
      <c r="H28" s="2"/>
      <c r="I28" s="2"/>
      <c r="J28" s="2"/>
      <c r="K28" s="2"/>
      <c r="L28" s="11"/>
      <c r="M28" s="11"/>
      <c r="N28" s="11"/>
      <c r="O28" s="11"/>
      <c r="P28" s="11"/>
      <c r="Q28" s="11"/>
      <c r="R28" s="11"/>
    </row>
    <row r="29" spans="1:18">
      <c r="A29" s="2"/>
      <c r="B29" s="2"/>
      <c r="C29" s="2"/>
      <c r="D29" s="2"/>
      <c r="E29" s="2"/>
      <c r="F29" s="18"/>
      <c r="G29" s="2"/>
      <c r="H29" s="2"/>
      <c r="I29" s="2"/>
      <c r="J29" s="2"/>
      <c r="K29" s="2"/>
      <c r="L29" s="11"/>
      <c r="M29" s="11"/>
      <c r="N29" s="11"/>
      <c r="O29" s="11"/>
      <c r="P29" s="11"/>
      <c r="Q29" s="11"/>
      <c r="R29" s="11"/>
    </row>
    <row r="30" spans="1:18">
      <c r="A30" s="2"/>
      <c r="B30" s="2"/>
      <c r="C30" s="2"/>
      <c r="D30" s="2"/>
      <c r="E30" s="2"/>
      <c r="F30" s="18"/>
      <c r="G30" s="2"/>
      <c r="H30" s="2"/>
      <c r="I30" s="2"/>
      <c r="J30" s="2"/>
      <c r="K30" s="2"/>
      <c r="L30" s="11"/>
      <c r="M30" s="11"/>
      <c r="N30" s="11"/>
      <c r="O30" s="11"/>
      <c r="P30" s="11"/>
      <c r="Q30" s="11"/>
      <c r="R30" s="11"/>
    </row>
    <row r="31" spans="1:18">
      <c r="A31" s="2"/>
      <c r="B31" s="2"/>
      <c r="C31" s="2"/>
      <c r="D31" s="2"/>
      <c r="E31" s="2"/>
      <c r="F31" s="18"/>
      <c r="G31" s="2"/>
      <c r="H31" s="2"/>
      <c r="I31" s="2"/>
      <c r="J31" s="2"/>
      <c r="K31" s="2"/>
      <c r="L31" s="11"/>
      <c r="M31" s="11"/>
      <c r="N31" s="11"/>
      <c r="O31" s="11"/>
      <c r="P31" s="11"/>
      <c r="Q31" s="11"/>
      <c r="R31" s="11"/>
    </row>
    <row r="32" spans="1:18">
      <c r="A32" s="2"/>
      <c r="B32" s="2"/>
      <c r="C32" s="2"/>
      <c r="D32" s="2"/>
      <c r="E32" s="2"/>
      <c r="F32" s="18"/>
      <c r="G32" s="2"/>
      <c r="H32" s="2"/>
      <c r="I32" s="2"/>
      <c r="J32" s="2"/>
      <c r="K32" s="2"/>
      <c r="L32" s="11"/>
      <c r="M32" s="11"/>
      <c r="N32" s="11"/>
      <c r="O32" s="11"/>
      <c r="P32" s="11"/>
      <c r="Q32" s="11"/>
      <c r="R32" s="11"/>
    </row>
    <row r="33" spans="1:18">
      <c r="A33" s="2"/>
      <c r="B33" s="2"/>
      <c r="C33" s="2"/>
      <c r="D33" s="2"/>
      <c r="E33" s="2"/>
      <c r="F33" s="18"/>
      <c r="G33" s="2"/>
      <c r="H33" s="2"/>
      <c r="I33" s="2"/>
      <c r="J33" s="2"/>
      <c r="K33" s="2"/>
      <c r="L33" s="11"/>
      <c r="M33" s="11"/>
      <c r="N33" s="11"/>
      <c r="O33" s="11"/>
      <c r="P33" s="11"/>
      <c r="Q33" s="11"/>
      <c r="R33" s="11"/>
    </row>
    <row r="34" spans="1:18">
      <c r="A34" s="2"/>
      <c r="B34" s="2"/>
      <c r="C34" s="2"/>
      <c r="D34" s="2"/>
      <c r="E34" s="2"/>
      <c r="F34" s="18"/>
      <c r="G34" s="2"/>
      <c r="H34" s="2"/>
      <c r="I34" s="2"/>
      <c r="J34" s="2"/>
      <c r="K34" s="2"/>
      <c r="L34" s="11"/>
      <c r="M34" s="11"/>
      <c r="N34" s="11"/>
      <c r="O34" s="11"/>
      <c r="P34" s="11"/>
      <c r="Q34" s="11"/>
      <c r="R34" s="11"/>
    </row>
    <row r="35" spans="1:18">
      <c r="A35" s="2"/>
      <c r="B35" s="2"/>
      <c r="C35" s="2"/>
      <c r="D35" s="2"/>
      <c r="E35" s="2"/>
      <c r="F35" s="18"/>
      <c r="G35" s="2"/>
      <c r="H35" s="2"/>
      <c r="I35" s="2"/>
      <c r="J35" s="2"/>
      <c r="K35" s="2"/>
      <c r="L35" s="11"/>
      <c r="M35" s="11"/>
      <c r="N35" s="11"/>
      <c r="O35" s="11"/>
      <c r="P35" s="11"/>
      <c r="Q35" s="11"/>
      <c r="R35" s="11"/>
    </row>
    <row r="36" spans="1:18">
      <c r="A36" s="2"/>
      <c r="B36" s="2"/>
      <c r="C36" s="2"/>
      <c r="D36" s="2"/>
      <c r="E36" s="2"/>
      <c r="F36" s="18"/>
      <c r="G36" s="2"/>
      <c r="H36" s="2"/>
      <c r="I36" s="2"/>
      <c r="J36" s="2"/>
      <c r="K36" s="2"/>
    </row>
    <row r="37" spans="1:18">
      <c r="A37" s="2"/>
      <c r="B37" s="2"/>
      <c r="C37" s="2"/>
      <c r="D37" s="2"/>
      <c r="E37" s="2"/>
      <c r="F37" s="18"/>
      <c r="G37" s="2"/>
      <c r="H37" s="2"/>
      <c r="I37" s="2"/>
      <c r="J37" s="2"/>
      <c r="K37" s="2"/>
    </row>
    <row r="38" spans="1:18">
      <c r="A38" s="2"/>
      <c r="B38" s="2"/>
      <c r="C38" s="2"/>
      <c r="D38" s="2"/>
      <c r="E38" s="2"/>
      <c r="F38" s="18"/>
      <c r="G38" s="2"/>
      <c r="H38" s="2"/>
      <c r="I38" s="2"/>
      <c r="J38" s="2"/>
      <c r="K38" s="2"/>
    </row>
    <row r="39" spans="1:18">
      <c r="A39" s="2"/>
      <c r="B39" s="2"/>
      <c r="C39" s="2"/>
      <c r="D39" s="2"/>
      <c r="E39" s="2"/>
      <c r="F39" s="18"/>
      <c r="G39" s="2"/>
      <c r="H39" s="2"/>
      <c r="I39" s="2"/>
      <c r="J39" s="2"/>
      <c r="K39" s="2"/>
    </row>
    <row r="40" spans="1:18">
      <c r="A40" s="2"/>
      <c r="B40" s="2"/>
      <c r="C40" s="2"/>
      <c r="D40" s="2"/>
      <c r="E40" s="2"/>
      <c r="F40" s="18"/>
      <c r="G40" s="2"/>
      <c r="H40" s="2"/>
      <c r="I40" s="2"/>
      <c r="J40" s="2"/>
      <c r="K40" s="2"/>
    </row>
    <row r="41" spans="1:18">
      <c r="A41" s="2"/>
      <c r="B41" s="2"/>
      <c r="C41" s="2"/>
      <c r="D41" s="2"/>
      <c r="E41" s="2"/>
      <c r="F41" s="18"/>
      <c r="G41" s="2"/>
      <c r="H41" s="2"/>
      <c r="I41" s="2"/>
      <c r="J41" s="2"/>
      <c r="K41" s="2"/>
    </row>
    <row r="42" spans="1:18">
      <c r="A42" s="2"/>
      <c r="B42" s="2"/>
      <c r="C42" s="2"/>
      <c r="D42" s="2"/>
      <c r="E42" s="2"/>
      <c r="F42" s="18"/>
      <c r="G42" s="2"/>
      <c r="H42" s="2"/>
      <c r="I42" s="2"/>
      <c r="J42" s="2"/>
      <c r="K42" s="2"/>
    </row>
    <row r="43" spans="1:18">
      <c r="A43" s="2"/>
      <c r="B43" s="2"/>
      <c r="C43" s="2"/>
      <c r="D43" s="2"/>
      <c r="E43" s="2"/>
      <c r="F43" s="18"/>
      <c r="G43" s="2"/>
      <c r="H43" s="2"/>
      <c r="I43" s="2"/>
      <c r="J43" s="2"/>
      <c r="K43" s="2"/>
    </row>
    <row r="44" spans="1:18">
      <c r="A44" s="2"/>
      <c r="B44" s="2"/>
      <c r="C44" s="2"/>
      <c r="D44" s="2"/>
      <c r="E44" s="2"/>
      <c r="F44" s="18"/>
      <c r="G44" s="2"/>
      <c r="H44" s="2"/>
      <c r="I44" s="2"/>
      <c r="J44" s="2"/>
      <c r="K44" s="2"/>
    </row>
    <row r="45" spans="1:18">
      <c r="A45" s="2"/>
      <c r="B45" s="2"/>
      <c r="C45" s="2"/>
      <c r="D45" s="2"/>
      <c r="E45" s="2"/>
      <c r="F45" s="18"/>
      <c r="G45" s="2"/>
      <c r="H45" s="2"/>
      <c r="I45" s="2"/>
      <c r="J45" s="2"/>
      <c r="K45" s="2"/>
    </row>
    <row r="46" spans="1:18">
      <c r="A46" s="2"/>
      <c r="B46" s="2"/>
      <c r="C46" s="2"/>
      <c r="D46" s="2"/>
      <c r="E46" s="2"/>
      <c r="F46" s="18"/>
      <c r="G46" s="2"/>
      <c r="H46" s="2"/>
      <c r="I46" s="2"/>
      <c r="J46" s="2"/>
      <c r="K46" s="2"/>
    </row>
    <row r="47" spans="1:18">
      <c r="A47" s="2"/>
      <c r="B47" s="2"/>
      <c r="C47" s="2"/>
      <c r="D47" s="2"/>
      <c r="E47" s="2"/>
      <c r="F47" s="18"/>
      <c r="G47" s="2"/>
      <c r="H47" s="2"/>
      <c r="I47" s="2"/>
      <c r="J47" s="2"/>
      <c r="K47" s="2"/>
    </row>
    <row r="48" spans="1:18">
      <c r="A48" s="2"/>
      <c r="B48" s="2"/>
      <c r="C48" s="2"/>
      <c r="D48" s="2"/>
      <c r="E48" s="2"/>
      <c r="F48" s="18"/>
      <c r="G48" s="2"/>
      <c r="H48" s="2"/>
      <c r="I48" s="2"/>
      <c r="J48" s="2"/>
      <c r="K48" s="2"/>
    </row>
    <row r="49" spans="1:11">
      <c r="A49" s="2"/>
      <c r="B49" s="2"/>
      <c r="C49" s="2"/>
      <c r="D49" s="2"/>
      <c r="E49" s="2"/>
      <c r="F49" s="18"/>
      <c r="G49" s="2"/>
      <c r="H49" s="2"/>
      <c r="I49" s="2"/>
      <c r="J49" s="2"/>
      <c r="K49" s="2"/>
    </row>
    <row r="50" spans="1:11">
      <c r="A50" s="2"/>
      <c r="B50" s="2"/>
      <c r="C50" s="2"/>
      <c r="D50" s="2"/>
      <c r="E50" s="2"/>
      <c r="F50" s="18"/>
      <c r="G50" s="2"/>
      <c r="H50" s="2"/>
      <c r="I50" s="2"/>
      <c r="J50" s="2"/>
      <c r="K50" s="2"/>
    </row>
    <row r="51" spans="1:11">
      <c r="A51" s="2"/>
      <c r="B51" s="2"/>
      <c r="C51" s="2"/>
      <c r="D51" s="2"/>
      <c r="E51" s="2"/>
      <c r="F51" s="18"/>
      <c r="G51" s="2"/>
      <c r="H51" s="2"/>
      <c r="I51" s="2"/>
      <c r="J51" s="2"/>
      <c r="K51" s="2"/>
    </row>
    <row r="52" spans="1:11">
      <c r="A52" s="2"/>
      <c r="B52" s="2"/>
      <c r="C52" s="2"/>
      <c r="D52" s="2"/>
      <c r="E52" s="2"/>
      <c r="F52" s="18"/>
      <c r="G52" s="2"/>
      <c r="H52" s="2"/>
      <c r="I52" s="2"/>
      <c r="J52" s="2"/>
      <c r="K52" s="2"/>
    </row>
    <row r="53" spans="1:11">
      <c r="A53" s="2"/>
      <c r="B53" s="2"/>
      <c r="C53" s="2"/>
      <c r="D53" s="2"/>
      <c r="E53" s="2"/>
      <c r="F53" s="18"/>
      <c r="G53" s="2"/>
      <c r="H53" s="2"/>
      <c r="I53" s="2"/>
      <c r="J53" s="2"/>
      <c r="K53" s="2"/>
    </row>
    <row r="54" spans="1:11">
      <c r="A54" s="2"/>
      <c r="B54" s="2"/>
      <c r="C54" s="2"/>
      <c r="D54" s="2"/>
      <c r="E54" s="2"/>
      <c r="F54" s="18"/>
      <c r="G54" s="2"/>
      <c r="H54" s="2"/>
      <c r="I54" s="2"/>
      <c r="J54" s="2"/>
      <c r="K54" s="2"/>
    </row>
    <row r="55" spans="1:11">
      <c r="A55" s="2"/>
      <c r="B55" s="2"/>
      <c r="C55" s="2"/>
      <c r="D55" s="2"/>
      <c r="E55" s="2"/>
      <c r="F55" s="18"/>
      <c r="G55" s="2"/>
      <c r="H55" s="2"/>
      <c r="I55" s="2"/>
      <c r="J55" s="2"/>
      <c r="K55" s="2"/>
    </row>
    <row r="56" spans="1:11">
      <c r="A56" s="2"/>
      <c r="B56" s="2"/>
      <c r="C56" s="2"/>
      <c r="D56" s="2"/>
      <c r="E56" s="2"/>
      <c r="F56" s="18"/>
      <c r="G56" s="2"/>
      <c r="H56" s="2"/>
      <c r="I56" s="2"/>
      <c r="J56" s="2"/>
      <c r="K56" s="2"/>
    </row>
    <row r="57" spans="1:11">
      <c r="A57" s="2"/>
      <c r="B57" s="2"/>
      <c r="C57" s="2"/>
      <c r="D57" s="2"/>
      <c r="E57" s="2"/>
      <c r="F57" s="18"/>
      <c r="G57" s="2"/>
      <c r="H57" s="2"/>
      <c r="I57" s="2"/>
      <c r="J57" s="2"/>
      <c r="K57" s="2"/>
    </row>
    <row r="58" spans="1:11">
      <c r="A58" s="2"/>
      <c r="B58" s="2"/>
      <c r="C58" s="2"/>
      <c r="D58" s="2"/>
      <c r="E58" s="2"/>
      <c r="F58" s="18"/>
      <c r="G58" s="2"/>
      <c r="H58" s="2"/>
      <c r="I58" s="2"/>
      <c r="J58" s="2"/>
      <c r="K58" s="2"/>
    </row>
    <row r="59" spans="1:11">
      <c r="A59" s="2"/>
      <c r="B59" s="2"/>
      <c r="C59" s="2"/>
      <c r="D59" s="2"/>
      <c r="E59" s="2"/>
      <c r="F59" s="18"/>
      <c r="G59" s="2"/>
      <c r="H59" s="2"/>
      <c r="I59" s="2"/>
      <c r="J59" s="2"/>
      <c r="K59" s="2"/>
    </row>
    <row r="60" spans="1:11">
      <c r="A60" s="2"/>
      <c r="B60" s="2"/>
      <c r="C60" s="2"/>
      <c r="D60" s="2"/>
      <c r="E60" s="2"/>
      <c r="F60" s="18"/>
      <c r="G60" s="2"/>
      <c r="H60" s="2"/>
      <c r="I60" s="2"/>
      <c r="J60" s="2"/>
      <c r="K60" s="2"/>
    </row>
    <row r="61" spans="1:11">
      <c r="A61" s="2"/>
      <c r="B61" s="2"/>
      <c r="C61" s="2"/>
      <c r="D61" s="2"/>
      <c r="E61" s="2"/>
      <c r="F61" s="18"/>
      <c r="G61" s="2"/>
      <c r="H61" s="2"/>
      <c r="I61" s="2"/>
      <c r="J61" s="2"/>
      <c r="K61" s="2"/>
    </row>
    <row r="62" spans="1:11">
      <c r="A62" s="2"/>
      <c r="B62" s="2"/>
      <c r="C62" s="2"/>
      <c r="D62" s="2"/>
      <c r="E62" s="2"/>
      <c r="F62" s="18"/>
      <c r="G62" s="2"/>
      <c r="H62" s="2"/>
      <c r="I62" s="2"/>
      <c r="J62" s="2"/>
      <c r="K62" s="2"/>
    </row>
    <row r="63" spans="1:11">
      <c r="A63" s="2"/>
      <c r="B63" s="2"/>
      <c r="C63" s="2"/>
      <c r="D63" s="2"/>
      <c r="E63" s="2"/>
      <c r="F63" s="18"/>
      <c r="G63" s="2"/>
      <c r="H63" s="2"/>
      <c r="I63" s="2"/>
      <c r="J63" s="2"/>
      <c r="K63" s="2"/>
    </row>
    <row r="64" spans="1:11">
      <c r="A64" s="2"/>
      <c r="B64" s="2"/>
      <c r="C64" s="2"/>
      <c r="D64" s="2"/>
      <c r="E64" s="2"/>
      <c r="F64" s="18"/>
      <c r="G64" s="2"/>
      <c r="H64" s="2"/>
      <c r="I64" s="2"/>
      <c r="J64" s="2"/>
      <c r="K64" s="2"/>
    </row>
    <row r="65" spans="1:11">
      <c r="A65" s="2"/>
      <c r="B65" s="2"/>
      <c r="C65" s="2"/>
      <c r="D65" s="2"/>
      <c r="E65" s="2"/>
      <c r="F65" s="18"/>
      <c r="G65" s="2"/>
      <c r="H65" s="2"/>
      <c r="I65" s="2"/>
      <c r="J65" s="2"/>
      <c r="K65" s="2"/>
    </row>
    <row r="66" spans="1:11">
      <c r="A66" s="2"/>
      <c r="B66" s="2"/>
      <c r="C66" s="2"/>
      <c r="D66" s="2"/>
      <c r="E66" s="2"/>
      <c r="F66" s="18"/>
      <c r="G66" s="2"/>
      <c r="H66" s="2"/>
      <c r="I66" s="2"/>
      <c r="J66" s="2"/>
      <c r="K66" s="2"/>
    </row>
    <row r="67" spans="1:11">
      <c r="A67" s="2"/>
      <c r="B67" s="2"/>
      <c r="C67" s="2"/>
      <c r="D67" s="2"/>
      <c r="E67" s="2"/>
      <c r="F67" s="18"/>
      <c r="G67" s="2"/>
      <c r="H67" s="2"/>
      <c r="I67" s="2"/>
      <c r="J67" s="2"/>
      <c r="K67" s="2"/>
    </row>
    <row r="68" spans="1:11">
      <c r="A68" s="2"/>
      <c r="B68" s="2"/>
      <c r="C68" s="2"/>
      <c r="D68" s="2"/>
      <c r="E68" s="2"/>
      <c r="F68" s="18"/>
      <c r="G68" s="2"/>
      <c r="H68" s="2"/>
      <c r="I68" s="2"/>
      <c r="J68" s="2"/>
      <c r="K68" s="2"/>
    </row>
    <row r="69" spans="1:11">
      <c r="A69" s="2"/>
      <c r="B69" s="2"/>
      <c r="C69" s="2"/>
      <c r="D69" s="2"/>
      <c r="E69" s="2"/>
      <c r="F69" s="18"/>
      <c r="G69" s="2"/>
      <c r="H69" s="2"/>
      <c r="I69" s="2"/>
      <c r="J69" s="2"/>
      <c r="K69" s="2"/>
    </row>
    <row r="70" spans="1:11">
      <c r="A70" s="2"/>
      <c r="B70" s="2"/>
      <c r="C70" s="2"/>
      <c r="D70" s="2"/>
      <c r="E70" s="2"/>
      <c r="F70" s="18"/>
      <c r="G70" s="2"/>
      <c r="H70" s="2"/>
      <c r="I70" s="2"/>
      <c r="J70" s="2"/>
      <c r="K70" s="2"/>
    </row>
  </sheetData>
  <mergeCells count="6">
    <mergeCell ref="B1:C1"/>
    <mergeCell ref="E1:H1"/>
    <mergeCell ref="C11:E11"/>
    <mergeCell ref="F15:J15"/>
    <mergeCell ref="F3:I3"/>
    <mergeCell ref="J3:K3"/>
  </mergeCells>
  <phoneticPr fontId="6" type="noConversion"/>
  <pageMargins left="0.23622047244094491" right="0.23622047244094491" top="0.74803149606299213" bottom="0.74803149606299213" header="0.31496062992125984" footer="0.31496062992125984"/>
  <pageSetup paperSize="9" scale="85"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de Orçamento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USUARIO</cp:lastModifiedBy>
  <cp:revision/>
  <cp:lastPrinted>2022-04-11T14:27:17Z</cp:lastPrinted>
  <dcterms:created xsi:type="dcterms:W3CDTF">2021-09-28T19:46:46Z</dcterms:created>
  <dcterms:modified xsi:type="dcterms:W3CDTF">2022-10-31T18:05:25Z</dcterms:modified>
  <cp:category/>
  <cp:contentStatus/>
</cp:coreProperties>
</file>